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6-Հունիս-Հասմիկ\"/>
    </mc:Choice>
  </mc:AlternateContent>
  <bookViews>
    <workbookView xWindow="0" yWindow="180" windowWidth="24240" windowHeight="10650" tabRatio="923" activeTab="5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6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<sst xmlns="http://schemas.openxmlformats.org/spreadsheetml/2006/main" count="642" uniqueCount="55">
  <si>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</si>
  <si>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</si>
  <si>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</si>
  <si>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</si>
  <si>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</si>
  <si>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</si>
  <si>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</si>
  <si>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</si>
  <si>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</si>
  <si>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</si>
  <si>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</si>
  <si>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</si>
  <si>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</si>
  <si>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</si>
  <si>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</si>
  <si>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</si>
  <si>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</si>
  <si>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</si>
  <si>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</si>
  <si>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</si>
  <si>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</si>
  <si>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</si>
  <si>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</si>
  <si>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</si>
  <si>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</si>
  <si>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</si>
  <si>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</si>
  <si>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</si>
  <si>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</si>
  <si>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ԾԱՆՈԹՈՒԹՅՈՒՆ՝  ԵԼԻՑԸ ՍԿՎՈՒՄ Է 0, ՎԵՐՋԻՆ ԵԼԻՑ՝ 0,  ԸՆԴԱՄԵՆԸ՝ 0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</si>
  <si>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</si>
  <si>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</si>
  <si>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</si>
  <si>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</si>
  <si>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</si>
  <si>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</si>
  <si>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</si>
  <si>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</si>
  <si>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</si>
  <si>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</si>
  <si>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</si>
  <si>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</si>
  <si>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</si>
  <si>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</si>
  <si>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</si>
  <si>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</si>
  <si>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</si>
  <si>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</si>
  <si>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</si>
  <si>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</si>
  <si>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</si>
  <si>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</si>
  <si>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</si>
  <si>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</si>
  <si>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2045,  ԸՆԴԱՄԵՆԸ՝ 3052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</si>
</sst>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 x14ac:dyDescent="0.25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 x14ac:dyDescent="0.25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 x14ac:dyDescent="0.25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3" t="s">
        <v>49</v>
      </c>
      <c r="C25" s="103"/>
      <c r="D25" s="103"/>
      <c r="E25" s="103"/>
      <c r="F25" s="103"/>
      <c r="G25" s="103"/>
      <c r="H25" s="103"/>
      <c r="I25" s="103"/>
    </row>
    <row r="27" spans="1:18" ht="17.25" x14ac:dyDescent="0.2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4" t="s">
        <v>50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 x14ac:dyDescent="0.25">
      <c r="B23" s="104" t="s">
        <v>51</v>
      </c>
      <c r="C23" s="104"/>
      <c r="D23" s="104"/>
      <c r="E23" s="104"/>
      <c r="F23" s="104"/>
      <c r="G23" s="104"/>
      <c r="H23" s="104"/>
      <c r="I23" s="104"/>
    </row>
    <row r="24" spans="1:18" ht="16.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49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 x14ac:dyDescent="0.25">
      <c r="B23" s="104" t="s">
        <v>52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 x14ac:dyDescent="0.25"/>
    <row r="23" spans="1:18" x14ac:dyDescent="0.25">
      <c r="B23" s="104" t="s">
        <v>53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49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abSelected="1" topLeftCell="A7"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3052</v>
      </c>
      <c r="D9" s="94">
        <v>2040</v>
      </c>
      <c r="E9" s="67">
        <f>E13</f>
        <v>943</v>
      </c>
      <c r="F9" s="67"/>
      <c r="G9" s="67"/>
      <c r="H9" s="67"/>
      <c r="I9" s="67"/>
      <c r="J9" s="67"/>
      <c r="K9" s="67"/>
      <c r="L9" s="31">
        <f>Q9+R9</f>
        <v>69</v>
      </c>
      <c r="M9" s="63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978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943</v>
      </c>
      <c r="F13" s="194"/>
      <c r="G13" s="195"/>
      <c r="H13" s="177">
        <v>35</v>
      </c>
      <c r="I13" s="177"/>
      <c r="J13" s="177">
        <f>E11</f>
        <v>978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4" t="s">
        <v>54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C9" sqref="C9:C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29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34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35</v>
      </c>
      <c r="C23" s="104"/>
      <c r="D23" s="104"/>
      <c r="E23" s="104"/>
      <c r="F23" s="104"/>
      <c r="G23" s="104"/>
      <c r="H23" s="104"/>
      <c r="I23" s="104"/>
      <c r="R23" s="1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4" t="s">
        <v>35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 x14ac:dyDescent="0.25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3"/>
      <c r="C24" s="103"/>
      <c r="D24" s="103"/>
      <c r="E24" s="103"/>
      <c r="F24" s="103"/>
      <c r="G24" s="103"/>
      <c r="H24" s="103"/>
      <c r="I24" s="103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0</v>
      </c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4" t="s">
        <v>37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40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10153</v>
      </c>
      <c r="D9" s="94">
        <f>'Ե-04'!D9:D13+'Ե-05'!D9:D13+'Ե-06'!D9:D13</f>
        <v>6274</v>
      </c>
      <c r="E9" s="201">
        <f>E13</f>
        <v>3675</v>
      </c>
      <c r="F9" s="202"/>
      <c r="G9" s="202"/>
      <c r="H9" s="202"/>
      <c r="I9" s="202"/>
      <c r="J9" s="202"/>
      <c r="K9" s="203"/>
      <c r="L9" s="31">
        <f>Q9+R9</f>
        <v>204</v>
      </c>
      <c r="M9" s="63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3714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'Ե-04'!E13:G13+'Ե-05'!E13:G13+'Ե-06'!E13:G13</f>
        <v>3675</v>
      </c>
      <c r="F13" s="129"/>
      <c r="G13" s="130"/>
      <c r="H13" s="131">
        <f>'Ե-04'!H13:I1321</f>
        <v>39</v>
      </c>
      <c r="I13" s="131"/>
      <c r="J13" s="131">
        <f>E13+H13</f>
        <v>3714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'Ե-07'!D9:D13+'Ե-08'!D9:D13+'Ե-09'!D9:D13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'Ե-07'!E13:G13+'Ե-08'!E13:G13+'Ե-09'!E13:G13</f>
        <v>0</v>
      </c>
      <c r="F13" s="129"/>
      <c r="G13" s="130"/>
      <c r="H13" s="131">
        <f>'Ե-07'!H13:I13+'Ե-08'!H13:I13+'Ե-09'!H13:I13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'Ե-10'!D9:D13+'Ե-11'!D9:D13+'Ե-12'!D9:D13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'Ե-10'!E13:G13+'Ե-11'!E13:G13+'Ե-12'!E13:G13</f>
        <v>0</v>
      </c>
      <c r="F13" s="129"/>
      <c r="G13" s="130"/>
      <c r="H13" s="131">
        <f>'Ե-10'!H13:I13+'Ե-11'!H13:I13+'Ե-12'!H13:I13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20946</v>
      </c>
      <c r="D9" s="94">
        <f>'Ե_1-ին եռ.'!D9:D13+'Ե_2-րդ եռ.'!D9:D13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եռ.'!L9+'Ե_2-րդ եռ.'!L9</f>
        <v>423</v>
      </c>
      <c r="M9" s="63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եռ.'!E13:G13+'Ե_2-րդ եռ.'!E13:G13</f>
        <v>8470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'Ե_3-րդ եռ.'!D9:D13+'Ե_4-րդ եռ.'!D9:D13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'Ե_3-րդ եռ.'!E13:G13+'Ե_4-րդ եռ.'!E13:G13</f>
        <v>0</v>
      </c>
      <c r="F13" s="129"/>
      <c r="G13" s="130"/>
      <c r="H13" s="131">
        <f>'Ե_3-րդ եռ.'!H13:I13+'Ե_4-րդ եռ.'!H13:I13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20946</v>
      </c>
      <c r="D9" s="94">
        <f>'Ե_1-ին կիս.'!D9:D13+'Ե_2-րդ կիս.'!D9:D13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կիս.'!L9+'Ե_2-րդ կիս.'!L9</f>
        <v>423</v>
      </c>
      <c r="M9" s="63"/>
      <c r="N9" s="27">
        <f>O9+P9+Q9</f>
        <v>1309</v>
      </c>
      <c r="O9" s="24">
        <f>'Ե_1-ին կիս.'!O9+'Ե_2-րդ կիս.'!O9</f>
        <v>925</v>
      </c>
      <c r="P9" s="24">
        <f>'Ե_1-ին կիս.'!P9+'Ե_2-րդ կիս.'!P9</f>
        <v>162</v>
      </c>
      <c r="Q9" s="24">
        <f>'Ե_1-ին կիս.'!Q9+'Ե_2-րդ կիս.'!Q9</f>
        <v>222</v>
      </c>
      <c r="R9" s="24">
        <f>'Ե_1-ին կիս.'!R9+'Ե_2-րդ կիս.'!R9</f>
        <v>201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կիս.'!E13:G13+'Ե_2-րդ կիս.'!E13:G13</f>
        <v>8470</v>
      </c>
      <c r="F13" s="129"/>
      <c r="G13" s="130"/>
      <c r="H13" s="131">
        <f>'Ե_1-ին կիս.'!H13:I13+'Ե_2-րդ կիս.'!H13:I13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2950</v>
      </c>
      <c r="G15" s="7">
        <f>IFERROR(F15/$E$13,"")</f>
        <v>0.34828807556080282</v>
      </c>
      <c r="H15" s="23"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604</v>
      </c>
      <c r="G16" s="7">
        <f t="shared" ref="G16:I17" si="0">IFERROR(F16/$E$13,"")</f>
        <v>7.1310507674144041E-2</v>
      </c>
      <c r="H16" s="23">
        <f>'Ե_1-ին կիս.'!H16+'Ե_2-րդ կիս.'!H16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4607</v>
      </c>
      <c r="G17" s="7">
        <f t="shared" si="0"/>
        <v>0.54391971664698935</v>
      </c>
      <c r="H17" s="23">
        <f>'Ե_1-ին կիս.'!H17+'Ե_2-րդ կիս.'!H17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309</v>
      </c>
      <c r="G18" s="7">
        <f>IFERROR(F18/$E$13,"")</f>
        <v>3.6481700118063752E-2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2" spans="1:18" x14ac:dyDescent="0.25">
      <c r="C22" s="104"/>
      <c r="D22" s="104"/>
      <c r="E22" s="104"/>
      <c r="F22" s="104"/>
      <c r="G22" s="104"/>
      <c r="H22" s="104"/>
      <c r="I22" s="104"/>
      <c r="J22" s="104"/>
    </row>
    <row r="23" spans="1:18" x14ac:dyDescent="0.25">
      <c r="C23" s="104"/>
      <c r="D23" s="104"/>
      <c r="E23" s="104"/>
      <c r="F23" s="104"/>
      <c r="G23" s="104"/>
      <c r="H23" s="104"/>
      <c r="I23" s="104"/>
      <c r="J23" s="104"/>
    </row>
    <row r="24" spans="1:18" ht="16.5" x14ac:dyDescent="0.2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2024-04-18T07:15:56Z</cp:lastPrinted>
  <dcterms:created xsi:type="dcterms:W3CDTF">2017-02-24T10:04:03Z</dcterms:created>
  <dcterms:modified xsi:type="dcterms:W3CDTF">2024-07-19T05:06:58Z</dcterms:modified>
</cp:coreProperties>
</file>